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. 3" sheetId="1" r:id="rId1"/>
  </sheets>
  <definedNames>
    <definedName name="_xlnm.Print_Titles" localSheetId="0">'прил. 3'!$6:$10</definedName>
  </definedNames>
  <calcPr calcId="162913" calcOnSave="0"/>
</workbook>
</file>

<file path=xl/calcChain.xml><?xml version="1.0" encoding="utf-8"?>
<calcChain xmlns="http://schemas.openxmlformats.org/spreadsheetml/2006/main">
  <c r="Q37" i="1" l="1"/>
  <c r="S36" i="1" l="1"/>
  <c r="S35" i="1"/>
  <c r="S34" i="1"/>
  <c r="S33" i="1"/>
  <c r="S32" i="1"/>
  <c r="S30" i="1"/>
  <c r="S29" i="1"/>
  <c r="S27" i="1"/>
  <c r="S26" i="1"/>
  <c r="S25" i="1"/>
  <c r="S24" i="1"/>
  <c r="S23" i="1"/>
  <c r="S22" i="1"/>
  <c r="S21" i="1"/>
  <c r="S20" i="1"/>
  <c r="S19" i="1"/>
  <c r="S18" i="1"/>
  <c r="S17" i="1"/>
  <c r="S15" i="1"/>
  <c r="S14" i="1"/>
  <c r="S13" i="1"/>
  <c r="S12" i="1"/>
  <c r="S11" i="1"/>
  <c r="O37" i="1" l="1"/>
  <c r="N37" i="1"/>
  <c r="L37" i="1"/>
  <c r="I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0" i="1"/>
  <c r="F19" i="1"/>
  <c r="F18" i="1"/>
  <c r="F17" i="1"/>
  <c r="F16" i="1"/>
  <c r="F14" i="1"/>
  <c r="J37" i="1" l="1"/>
  <c r="G37" i="1" l="1"/>
  <c r="E37" i="1"/>
  <c r="F37" i="1" l="1"/>
  <c r="H37" i="1"/>
  <c r="R37" i="1" l="1"/>
  <c r="S37" i="1" s="1"/>
  <c r="K37" i="1"/>
  <c r="P37" i="1" l="1"/>
  <c r="M37" i="1"/>
</calcChain>
</file>

<file path=xl/sharedStrings.xml><?xml version="1.0" encoding="utf-8"?>
<sst xmlns="http://schemas.openxmlformats.org/spreadsheetml/2006/main" count="93" uniqueCount="66">
  <si>
    <t>№ п/п</t>
  </si>
  <si>
    <t>ИТОГО</t>
  </si>
  <si>
    <t>Администрация Губернатора Забайкальского края</t>
  </si>
  <si>
    <t>Администрация Агинского Бурятского округа Забайкальского края</t>
  </si>
  <si>
    <t>Представительство Правительства Забайкальского края при Правительстве Российской Федерации</t>
  </si>
  <si>
    <t>Министерство финансов Забайкальского края</t>
  </si>
  <si>
    <t>Министерство экономического развития Забайкальского края</t>
  </si>
  <si>
    <t>Министерство территориального развития Забайкальского края</t>
  </si>
  <si>
    <t>Министерство строительства, дорожного хозяйства и транспорта Забайкальского края</t>
  </si>
  <si>
    <t>Министерство жилищно-коммунального хозяйства, энергетики, цифровизации и связи Забайкальского края</t>
  </si>
  <si>
    <t>Министерство природных ресурсов Забайкальского края</t>
  </si>
  <si>
    <t>Министерство сельского хозяйства Забайкальского края</t>
  </si>
  <si>
    <t>Министерство международного сотрудничества и внешнеэкономических связей Забайкальского края</t>
  </si>
  <si>
    <t>Министерство образования, науки и молодежной политики Забайкальского края (2018, 2019, 2020 годы); Министерство образования и науки Забайкальского края (с 2021 года)</t>
  </si>
  <si>
    <t>Министерство здравоохранения Забайкальского края</t>
  </si>
  <si>
    <t>Министерство социальной защиты населения Забайкальского края</t>
  </si>
  <si>
    <t>Министерство культуры Забайкальского края</t>
  </si>
  <si>
    <t>Министерство физической культуры и спорта Забайкальского края</t>
  </si>
  <si>
    <t>Департамент государственного имущества и земельных отношений Забайкальского края</t>
  </si>
  <si>
    <t>Департамент управления делами Губернатора Забайкальского края</t>
  </si>
  <si>
    <t>Департамент записи актов гражданского состояния Забайкальского края</t>
  </si>
  <si>
    <t>Департамент по обеспечению деятельности мировых судей Забайкальского края</t>
  </si>
  <si>
    <t>Департамент по развитию муниципальных образований Забайкальского края</t>
  </si>
  <si>
    <t>Департамент по гражданской обороне и пожарной безопасности Забайкальского края</t>
  </si>
  <si>
    <t>Государственная служба по охране объектов культурного наследия Забайкальского края</t>
  </si>
  <si>
    <t>Региональная служба по тарифам и ценообразованию Забайкальского края</t>
  </si>
  <si>
    <t>Государственная ветеринарная служба Забайкальского края</t>
  </si>
  <si>
    <t>Государственная инспекция Забайкальского края</t>
  </si>
  <si>
    <t>Министерство труда и социальной защиты населения Забайкальского края</t>
  </si>
  <si>
    <t xml:space="preserve">Министерство по социальному, экономическому, инфраструктурному, пространственному планированию и развитию Забайкальского края*   </t>
  </si>
  <si>
    <t>Министерство образования, науки и молодежной политики Забайкальского края</t>
  </si>
  <si>
    <t>численность - штатные единицы</t>
  </si>
  <si>
    <t>фонд оплаты труда - тысячи рублей</t>
  </si>
  <si>
    <t xml:space="preserve">Единица измерения:  </t>
  </si>
  <si>
    <t>на 01.01.2019</t>
  </si>
  <si>
    <t>на 01.01.2018</t>
  </si>
  <si>
    <t>на 01.12.2020</t>
  </si>
  <si>
    <t xml:space="preserve">2021 год </t>
  </si>
  <si>
    <t>всего</t>
  </si>
  <si>
    <t xml:space="preserve">на 01.01.2020 </t>
  </si>
  <si>
    <t>15</t>
  </si>
  <si>
    <t>16</t>
  </si>
  <si>
    <t xml:space="preserve">всего </t>
  </si>
  <si>
    <t>х</t>
  </si>
  <si>
    <t>17=16/15</t>
  </si>
  <si>
    <r>
      <t xml:space="preserve">Численность аппаратов </t>
    </r>
    <r>
      <rPr>
        <sz val="10"/>
        <color theme="1"/>
        <rFont val="Times New Roman"/>
        <family val="1"/>
        <charset val="204"/>
      </rPr>
      <t xml:space="preserve">(в ред. от 16.10.2018 №433) </t>
    </r>
  </si>
  <si>
    <r>
      <t xml:space="preserve">Численность аппаратов        </t>
    </r>
    <r>
      <rPr>
        <sz val="10"/>
        <color theme="1"/>
        <rFont val="Times New Roman"/>
        <family val="1"/>
        <charset val="204"/>
      </rPr>
      <t xml:space="preserve">(в ред. от 19.12.2017 №550) </t>
    </r>
  </si>
  <si>
    <r>
      <t>Численность аппаратов              (</t>
    </r>
    <r>
      <rPr>
        <sz val="10"/>
        <color theme="1"/>
        <rFont val="Times New Roman"/>
        <family val="1"/>
        <charset val="204"/>
      </rPr>
      <t>в ред. от 30.12.2019  №525)</t>
    </r>
  </si>
  <si>
    <r>
      <t xml:space="preserve">Численность аппаратов         </t>
    </r>
    <r>
      <rPr>
        <sz val="10"/>
        <color theme="1"/>
        <rFont val="Times New Roman"/>
        <family val="1"/>
        <charset val="204"/>
      </rPr>
      <t>(в ред. от 05.11.2020 №454)</t>
    </r>
  </si>
  <si>
    <t xml:space="preserve">в том числе должностей ГГС                 </t>
  </si>
  <si>
    <r>
      <t xml:space="preserve">ФОТ  ГГС               </t>
    </r>
    <r>
      <rPr>
        <sz val="10"/>
        <color theme="1"/>
        <rFont val="Times New Roman"/>
        <family val="1"/>
        <charset val="204"/>
      </rPr>
      <t>сводная бюджетная роспись</t>
    </r>
  </si>
  <si>
    <r>
      <t xml:space="preserve">ФОТ ГГС </t>
    </r>
    <r>
      <rPr>
        <sz val="10"/>
        <color theme="1"/>
        <rFont val="Times New Roman"/>
        <family val="1"/>
        <charset val="204"/>
      </rPr>
      <t>проект закона</t>
    </r>
  </si>
  <si>
    <r>
      <t xml:space="preserve">ФОТ ГГС            </t>
    </r>
    <r>
      <rPr>
        <sz val="10"/>
        <color theme="1"/>
        <rFont val="Times New Roman"/>
        <family val="1"/>
        <charset val="204"/>
      </rPr>
      <t>расп. Губ. ЗК от 04.03.2020 № 84-р</t>
    </r>
    <r>
      <rPr>
        <b/>
        <sz val="10"/>
        <color theme="1"/>
        <rFont val="Times New Roman"/>
        <family val="1"/>
        <charset val="204"/>
      </rPr>
      <t xml:space="preserve"> </t>
    </r>
  </si>
  <si>
    <t>в том числе должностей ГГС</t>
  </si>
  <si>
    <t xml:space="preserve">в том числе  должностей ГГС     </t>
  </si>
  <si>
    <t xml:space="preserve">в том числе должностей ГГС    </t>
  </si>
  <si>
    <t>Наименование исполнительного органа государственной власти</t>
  </si>
  <si>
    <t>Отклонение,                        %</t>
  </si>
  <si>
    <t xml:space="preserve">* Министерство по социальному, экономическому, инфраструктурному, пространственному планированию и развитию Забайкальского края:                                    в 2018 году - Министерство международного сотрудничества и внешнеэкономических связей Забайкальского края;                                                                       в 2019 году - Министерство инвестиционного развития Забайкальского края   </t>
  </si>
  <si>
    <r>
      <t xml:space="preserve">ФОТ ГГС  </t>
    </r>
    <r>
      <rPr>
        <sz val="10"/>
        <color theme="1"/>
        <rFont val="Times New Roman"/>
        <family val="1"/>
        <charset val="204"/>
      </rPr>
      <t xml:space="preserve">                        расп. Губ. ЗК от 19.12.2017 №587-р) </t>
    </r>
  </si>
  <si>
    <r>
      <t xml:space="preserve">ФОТ ГГС  </t>
    </r>
    <r>
      <rPr>
        <sz val="10"/>
        <color theme="1"/>
        <rFont val="Times New Roman"/>
        <family val="1"/>
        <charset val="204"/>
      </rPr>
      <t xml:space="preserve">                        расп. Губ. ЗК от 10.12.2018 №494-р, 29.12.2018 №529-р </t>
    </r>
  </si>
  <si>
    <r>
      <t xml:space="preserve">ФОТ ГГС   </t>
    </r>
    <r>
      <rPr>
        <sz val="10"/>
        <color theme="1"/>
        <rFont val="Times New Roman"/>
        <family val="1"/>
        <charset val="204"/>
      </rPr>
      <t xml:space="preserve">                        расп. Губ. ЗК от 26.12.2019 №679-р </t>
    </r>
  </si>
  <si>
    <t>Информация о численности должностей государственной гражданской службы и фонде оплаты труда в государственных органах исполнительной власти Забайкальского края в 2018 - 2021 годах</t>
  </si>
  <si>
    <t>Приложение №7</t>
  </si>
  <si>
    <t>к Заключению от 19.12.2020</t>
  </si>
  <si>
    <t>№ 131-20/КФ-З-КСП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</si>
</sst>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0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0" fillId="0" borderId="0" xfId="0" applyFill="1" applyAlignment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6"/>
  <sheetViews>
    <sheetView tabSelected="1" topLeftCell="F6" zoomScaleNormal="100" workbookViewId="0">
      <pane ySplit="4" topLeftCell="A28" activePane="bottomLeft" state="frozen"/>
      <selection activeCell="A6" sqref="A6"/>
      <selection pane="bottomLeft" activeCell="Q16" sqref="Q16"/>
    </sheetView>
  </sheetViews>
  <sheetFormatPr defaultRowHeight="15" x14ac:dyDescent="0.25"/>
  <cols>
    <col min="1" max="1" width="2.140625" customWidth="1"/>
    <col min="2" max="2" width="6.42578125" customWidth="1"/>
    <col min="3" max="3" width="14.28515625" customWidth="1"/>
    <col min="4" max="4" width="28.42578125" customWidth="1"/>
    <col min="5" max="5" width="13" customWidth="1"/>
    <col min="6" max="6" width="12.140625" customWidth="1"/>
    <col min="7" max="7" width="12.5703125" customWidth="1"/>
    <col min="8" max="8" width="11.28515625" customWidth="1"/>
    <col min="9" max="9" width="11.85546875" customWidth="1"/>
    <col min="10" max="10" width="13.85546875" customWidth="1"/>
    <col min="11" max="11" width="11.42578125" customWidth="1"/>
    <col min="12" max="12" width="12.28515625" customWidth="1"/>
    <col min="13" max="13" width="13.28515625" customWidth="1"/>
    <col min="14" max="14" width="12" customWidth="1"/>
    <col min="15" max="15" width="12.28515625" customWidth="1"/>
    <col min="16" max="16" width="12.42578125" customWidth="1"/>
    <col min="17" max="18" width="12.5703125" customWidth="1"/>
    <col min="19" max="19" width="12.7109375" customWidth="1"/>
  </cols>
  <sheetData>
    <row r="1" spans="1:19" x14ac:dyDescent="0.25">
      <c r="R1" s="50" t="s">
        <v>63</v>
      </c>
      <c r="S1" s="51"/>
    </row>
    <row r="2" spans="1:19" x14ac:dyDescent="0.25">
      <c r="Q2" s="50" t="s">
        <v>64</v>
      </c>
      <c r="R2" s="50"/>
      <c r="S2" s="50"/>
    </row>
    <row r="3" spans="1:19" x14ac:dyDescent="0.25">
      <c r="R3" s="50" t="s">
        <v>65</v>
      </c>
      <c r="S3" s="51"/>
    </row>
    <row r="4" spans="1:19" ht="43.5" customHeight="1" x14ac:dyDescent="0.25">
      <c r="A4" s="2"/>
      <c r="B4" s="47"/>
      <c r="C4" s="48"/>
      <c r="D4" s="52" t="s">
        <v>62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48"/>
      <c r="R4" s="48"/>
    </row>
    <row r="5" spans="1:19" ht="14.25" customHeight="1" x14ac:dyDescent="0.25">
      <c r="A5" s="2"/>
      <c r="B5" s="7"/>
      <c r="C5" s="8"/>
      <c r="D5" s="8"/>
      <c r="E5" s="16"/>
      <c r="F5" s="16"/>
      <c r="G5" s="16"/>
      <c r="H5" s="8"/>
      <c r="I5" s="8"/>
      <c r="J5" s="8"/>
      <c r="K5" s="8"/>
      <c r="L5" s="8"/>
      <c r="M5" s="8"/>
      <c r="N5" s="8"/>
      <c r="O5" s="8"/>
      <c r="P5" s="8"/>
      <c r="Q5" s="8"/>
      <c r="R5" s="9"/>
    </row>
    <row r="6" spans="1:19" ht="24.75" customHeight="1" x14ac:dyDescent="0.25">
      <c r="A6" s="2"/>
      <c r="B6" s="54" t="s">
        <v>0</v>
      </c>
      <c r="C6" s="54" t="s">
        <v>56</v>
      </c>
      <c r="D6" s="71"/>
      <c r="E6" s="75" t="s">
        <v>35</v>
      </c>
      <c r="F6" s="75"/>
      <c r="G6" s="76"/>
      <c r="H6" s="74" t="s">
        <v>34</v>
      </c>
      <c r="I6" s="74"/>
      <c r="J6" s="74"/>
      <c r="K6" s="74" t="s">
        <v>39</v>
      </c>
      <c r="L6" s="74"/>
      <c r="M6" s="74"/>
      <c r="N6" s="82" t="s">
        <v>36</v>
      </c>
      <c r="O6" s="75"/>
      <c r="P6" s="75"/>
      <c r="Q6" s="76"/>
      <c r="R6" s="40" t="s">
        <v>37</v>
      </c>
      <c r="S6" s="53" t="s">
        <v>57</v>
      </c>
    </row>
    <row r="7" spans="1:19" ht="31.5" customHeight="1" x14ac:dyDescent="0.25">
      <c r="A7" s="2"/>
      <c r="B7" s="71"/>
      <c r="C7" s="71"/>
      <c r="D7" s="71"/>
      <c r="E7" s="80" t="s">
        <v>46</v>
      </c>
      <c r="F7" s="81"/>
      <c r="G7" s="54" t="s">
        <v>59</v>
      </c>
      <c r="H7" s="54" t="s">
        <v>45</v>
      </c>
      <c r="I7" s="60"/>
      <c r="J7" s="54" t="s">
        <v>60</v>
      </c>
      <c r="K7" s="54" t="s">
        <v>47</v>
      </c>
      <c r="L7" s="54"/>
      <c r="M7" s="54" t="s">
        <v>61</v>
      </c>
      <c r="N7" s="54" t="s">
        <v>48</v>
      </c>
      <c r="O7" s="54"/>
      <c r="P7" s="54" t="s">
        <v>52</v>
      </c>
      <c r="Q7" s="77" t="s">
        <v>50</v>
      </c>
      <c r="R7" s="54" t="s">
        <v>51</v>
      </c>
      <c r="S7" s="53"/>
    </row>
    <row r="8" spans="1:19" ht="56.25" customHeight="1" x14ac:dyDescent="0.25">
      <c r="A8" s="2"/>
      <c r="B8" s="71"/>
      <c r="C8" s="71"/>
      <c r="D8" s="71"/>
      <c r="E8" s="58" t="s">
        <v>38</v>
      </c>
      <c r="F8" s="58" t="s">
        <v>55</v>
      </c>
      <c r="G8" s="54"/>
      <c r="H8" s="58" t="s">
        <v>38</v>
      </c>
      <c r="I8" s="58" t="s">
        <v>54</v>
      </c>
      <c r="J8" s="54"/>
      <c r="K8" s="54" t="s">
        <v>38</v>
      </c>
      <c r="L8" s="54" t="s">
        <v>53</v>
      </c>
      <c r="M8" s="54"/>
      <c r="N8" s="54" t="s">
        <v>42</v>
      </c>
      <c r="O8" s="54" t="s">
        <v>49</v>
      </c>
      <c r="P8" s="54"/>
      <c r="Q8" s="78"/>
      <c r="R8" s="54"/>
      <c r="S8" s="53"/>
    </row>
    <row r="9" spans="1:19" ht="13.5" hidden="1" customHeight="1" x14ac:dyDescent="0.25">
      <c r="A9" s="2"/>
      <c r="B9" s="71"/>
      <c r="C9" s="71"/>
      <c r="D9" s="71"/>
      <c r="E9" s="59"/>
      <c r="F9" s="59"/>
      <c r="G9" s="54"/>
      <c r="H9" s="59"/>
      <c r="I9" s="59"/>
      <c r="J9" s="54"/>
      <c r="K9" s="71"/>
      <c r="L9" s="71"/>
      <c r="M9" s="54"/>
      <c r="N9" s="71"/>
      <c r="O9" s="71"/>
      <c r="P9" s="73"/>
      <c r="Q9" s="79"/>
      <c r="R9" s="72"/>
      <c r="S9" s="53"/>
    </row>
    <row r="10" spans="1:19" ht="16.5" customHeight="1" x14ac:dyDescent="0.25">
      <c r="A10" s="2"/>
      <c r="B10" s="18">
        <v>1</v>
      </c>
      <c r="C10" s="60">
        <v>2</v>
      </c>
      <c r="D10" s="60"/>
      <c r="E10" s="41">
        <v>3</v>
      </c>
      <c r="F10" s="41">
        <v>4</v>
      </c>
      <c r="G10" s="41">
        <v>5</v>
      </c>
      <c r="H10" s="41">
        <v>6</v>
      </c>
      <c r="I10" s="41">
        <v>7</v>
      </c>
      <c r="J10" s="41">
        <v>8</v>
      </c>
      <c r="K10" s="41">
        <v>9</v>
      </c>
      <c r="L10" s="41">
        <v>10</v>
      </c>
      <c r="M10" s="41">
        <v>11</v>
      </c>
      <c r="N10" s="41">
        <v>12</v>
      </c>
      <c r="O10" s="41">
        <v>13</v>
      </c>
      <c r="P10" s="41">
        <v>14</v>
      </c>
      <c r="Q10" s="46" t="s">
        <v>40</v>
      </c>
      <c r="R10" s="46" t="s">
        <v>41</v>
      </c>
      <c r="S10" s="42" t="s">
        <v>44</v>
      </c>
    </row>
    <row r="11" spans="1:19" ht="15.75" customHeight="1" x14ac:dyDescent="0.25">
      <c r="A11" s="2"/>
      <c r="B11" s="17">
        <v>1</v>
      </c>
      <c r="C11" s="69" t="s">
        <v>2</v>
      </c>
      <c r="D11" s="70" t="s">
        <v>2</v>
      </c>
      <c r="E11" s="41">
        <v>157</v>
      </c>
      <c r="F11" s="24">
        <v>151</v>
      </c>
      <c r="G11" s="20">
        <v>99038.6</v>
      </c>
      <c r="H11" s="27">
        <v>179</v>
      </c>
      <c r="I11" s="19">
        <v>172</v>
      </c>
      <c r="J11" s="20">
        <v>102550.39999999999</v>
      </c>
      <c r="K11" s="25">
        <v>215</v>
      </c>
      <c r="L11" s="25">
        <v>209</v>
      </c>
      <c r="M11" s="26">
        <v>132666.70000000001</v>
      </c>
      <c r="N11" s="25">
        <v>227</v>
      </c>
      <c r="O11" s="25">
        <v>217</v>
      </c>
      <c r="P11" s="26">
        <v>143052.79999999999</v>
      </c>
      <c r="Q11" s="13">
        <v>148327.9</v>
      </c>
      <c r="R11" s="13">
        <v>143783.29999999999</v>
      </c>
      <c r="S11" s="43">
        <f>SUM(R11/Q11*100)</f>
        <v>96.936112491311476</v>
      </c>
    </row>
    <row r="12" spans="1:19" ht="27.75" customHeight="1" x14ac:dyDescent="0.25">
      <c r="A12" s="2"/>
      <c r="B12" s="18">
        <v>2</v>
      </c>
      <c r="C12" s="56" t="s">
        <v>3</v>
      </c>
      <c r="D12" s="56" t="s">
        <v>3</v>
      </c>
      <c r="E12" s="41">
        <v>37</v>
      </c>
      <c r="F12" s="24">
        <v>36</v>
      </c>
      <c r="G12" s="20">
        <v>21369</v>
      </c>
      <c r="H12" s="27">
        <v>37</v>
      </c>
      <c r="I12" s="19">
        <v>36</v>
      </c>
      <c r="J12" s="20">
        <v>21848</v>
      </c>
      <c r="K12" s="27">
        <v>35</v>
      </c>
      <c r="L12" s="25">
        <v>34</v>
      </c>
      <c r="M12" s="28">
        <v>22930.3</v>
      </c>
      <c r="N12" s="27">
        <v>35</v>
      </c>
      <c r="O12" s="25">
        <v>34</v>
      </c>
      <c r="P12" s="28">
        <v>23316.7</v>
      </c>
      <c r="Q12" s="14">
        <v>23701.599999999999</v>
      </c>
      <c r="R12" s="14">
        <v>22081.1</v>
      </c>
      <c r="S12" s="43">
        <f t="shared" ref="S12:S37" si="0">SUM(R12/Q12*100)</f>
        <v>93.162908833158937</v>
      </c>
    </row>
    <row r="13" spans="1:19" ht="27" customHeight="1" x14ac:dyDescent="0.25">
      <c r="A13" s="2"/>
      <c r="B13" s="18">
        <v>3</v>
      </c>
      <c r="C13" s="56" t="s">
        <v>4</v>
      </c>
      <c r="D13" s="56" t="s">
        <v>4</v>
      </c>
      <c r="E13" s="41">
        <v>9</v>
      </c>
      <c r="F13" s="19">
        <v>8</v>
      </c>
      <c r="G13" s="20">
        <v>4522</v>
      </c>
      <c r="H13" s="27">
        <v>4</v>
      </c>
      <c r="I13" s="19">
        <v>3</v>
      </c>
      <c r="J13" s="20">
        <v>4398.6000000000004</v>
      </c>
      <c r="K13" s="27">
        <v>5</v>
      </c>
      <c r="L13" s="25">
        <v>4</v>
      </c>
      <c r="M13" s="28">
        <v>4959.6000000000004</v>
      </c>
      <c r="N13" s="27">
        <v>5</v>
      </c>
      <c r="O13" s="25">
        <v>4</v>
      </c>
      <c r="P13" s="28">
        <v>5168.8</v>
      </c>
      <c r="Q13" s="14">
        <v>3544.4</v>
      </c>
      <c r="R13" s="14">
        <v>4832.3999999999996</v>
      </c>
      <c r="S13" s="43">
        <f t="shared" si="0"/>
        <v>136.33901365534362</v>
      </c>
    </row>
    <row r="14" spans="1:19" ht="15.75" customHeight="1" x14ac:dyDescent="0.25">
      <c r="A14" s="2"/>
      <c r="B14" s="18">
        <v>4</v>
      </c>
      <c r="C14" s="56" t="s">
        <v>5</v>
      </c>
      <c r="D14" s="56" t="s">
        <v>5</v>
      </c>
      <c r="E14" s="41">
        <v>114</v>
      </c>
      <c r="F14" s="24">
        <f>SUM(E14)</f>
        <v>114</v>
      </c>
      <c r="G14" s="20">
        <v>71693</v>
      </c>
      <c r="H14" s="27">
        <v>114</v>
      </c>
      <c r="I14" s="19">
        <v>114</v>
      </c>
      <c r="J14" s="20">
        <v>76207.100000000006</v>
      </c>
      <c r="K14" s="27">
        <v>112</v>
      </c>
      <c r="L14" s="25">
        <v>112</v>
      </c>
      <c r="M14" s="28">
        <v>83831.899999999994</v>
      </c>
      <c r="N14" s="27">
        <v>111</v>
      </c>
      <c r="O14" s="25">
        <v>111</v>
      </c>
      <c r="P14" s="28">
        <v>87090.1</v>
      </c>
      <c r="Q14" s="14">
        <v>87353.3</v>
      </c>
      <c r="R14" s="14">
        <v>81757.7</v>
      </c>
      <c r="S14" s="43">
        <f t="shared" si="0"/>
        <v>93.594288939284482</v>
      </c>
    </row>
    <row r="15" spans="1:19" ht="29.25" customHeight="1" x14ac:dyDescent="0.25">
      <c r="A15" s="2"/>
      <c r="B15" s="18">
        <v>5</v>
      </c>
      <c r="C15" s="56" t="s">
        <v>6</v>
      </c>
      <c r="D15" s="56" t="s">
        <v>6</v>
      </c>
      <c r="E15" s="41">
        <v>56</v>
      </c>
      <c r="F15" s="24">
        <v>55</v>
      </c>
      <c r="G15" s="20">
        <v>33417</v>
      </c>
      <c r="H15" s="27">
        <v>54</v>
      </c>
      <c r="I15" s="19">
        <v>53</v>
      </c>
      <c r="J15" s="20">
        <v>31142.799999999999</v>
      </c>
      <c r="K15" s="27">
        <v>54</v>
      </c>
      <c r="L15" s="25">
        <v>53</v>
      </c>
      <c r="M15" s="28">
        <v>30549.599999999999</v>
      </c>
      <c r="N15" s="27">
        <v>48</v>
      </c>
      <c r="O15" s="25">
        <v>47</v>
      </c>
      <c r="P15" s="28">
        <v>31501.9</v>
      </c>
      <c r="Q15" s="14">
        <v>31962.1</v>
      </c>
      <c r="R15" s="14">
        <v>28383.5</v>
      </c>
      <c r="S15" s="43">
        <f t="shared" si="0"/>
        <v>88.803614280663666</v>
      </c>
    </row>
    <row r="16" spans="1:19" ht="27.75" customHeight="1" x14ac:dyDescent="0.25">
      <c r="A16" s="2"/>
      <c r="B16" s="18">
        <v>6</v>
      </c>
      <c r="C16" s="56" t="s">
        <v>7</v>
      </c>
      <c r="D16" s="56" t="s">
        <v>7</v>
      </c>
      <c r="E16" s="41">
        <v>91</v>
      </c>
      <c r="F16" s="24">
        <f>SUM(E16)</f>
        <v>91</v>
      </c>
      <c r="G16" s="20">
        <v>51950</v>
      </c>
      <c r="H16" s="27">
        <v>91</v>
      </c>
      <c r="I16" s="19">
        <v>91</v>
      </c>
      <c r="J16" s="20">
        <v>53295.199999999997</v>
      </c>
      <c r="K16" s="27">
        <v>0</v>
      </c>
      <c r="L16" s="25">
        <v>0</v>
      </c>
      <c r="M16" s="28">
        <v>32009.3</v>
      </c>
      <c r="N16" s="27">
        <v>0</v>
      </c>
      <c r="O16" s="25">
        <v>0</v>
      </c>
      <c r="P16" s="28">
        <v>0</v>
      </c>
      <c r="Q16" s="14">
        <v>0</v>
      </c>
      <c r="R16" s="14">
        <v>0</v>
      </c>
      <c r="S16" s="44" t="s">
        <v>43</v>
      </c>
    </row>
    <row r="17" spans="1:19" ht="25.5" customHeight="1" x14ac:dyDescent="0.25">
      <c r="A17" s="2"/>
      <c r="B17" s="18">
        <v>7</v>
      </c>
      <c r="C17" s="56" t="s">
        <v>8</v>
      </c>
      <c r="D17" s="56" t="s">
        <v>8</v>
      </c>
      <c r="E17" s="41">
        <v>0</v>
      </c>
      <c r="F17" s="24">
        <f>SUM(E17)</f>
        <v>0</v>
      </c>
      <c r="G17" s="20">
        <v>0</v>
      </c>
      <c r="H17" s="27">
        <v>0</v>
      </c>
      <c r="I17" s="19">
        <v>0</v>
      </c>
      <c r="J17" s="20">
        <v>0</v>
      </c>
      <c r="K17" s="27">
        <v>71</v>
      </c>
      <c r="L17" s="25">
        <v>71</v>
      </c>
      <c r="M17" s="28">
        <v>14857.6</v>
      </c>
      <c r="N17" s="27">
        <v>71</v>
      </c>
      <c r="O17" s="25">
        <v>71</v>
      </c>
      <c r="P17" s="28">
        <v>38027.1</v>
      </c>
      <c r="Q17" s="14">
        <v>39284.6</v>
      </c>
      <c r="R17" s="14">
        <v>40464.800000000003</v>
      </c>
      <c r="S17" s="43">
        <f t="shared" si="0"/>
        <v>103.00423066545162</v>
      </c>
    </row>
    <row r="18" spans="1:19" ht="39.75" customHeight="1" x14ac:dyDescent="0.25">
      <c r="A18" s="2"/>
      <c r="B18" s="18">
        <v>8</v>
      </c>
      <c r="C18" s="56" t="s">
        <v>9</v>
      </c>
      <c r="D18" s="56" t="s">
        <v>9</v>
      </c>
      <c r="E18" s="41">
        <v>0</v>
      </c>
      <c r="F18" s="24">
        <f>SUM(E18)</f>
        <v>0</v>
      </c>
      <c r="G18" s="20">
        <v>0</v>
      </c>
      <c r="H18" s="27">
        <v>0</v>
      </c>
      <c r="I18" s="19">
        <v>0</v>
      </c>
      <c r="J18" s="20">
        <v>0</v>
      </c>
      <c r="K18" s="27">
        <v>55</v>
      </c>
      <c r="L18" s="25">
        <v>55</v>
      </c>
      <c r="M18" s="28">
        <v>8909.6</v>
      </c>
      <c r="N18" s="27">
        <v>55</v>
      </c>
      <c r="O18" s="25">
        <v>55</v>
      </c>
      <c r="P18" s="28">
        <v>30041.200000000001</v>
      </c>
      <c r="Q18" s="14">
        <v>33481.300000000003</v>
      </c>
      <c r="R18" s="14">
        <v>31885.4</v>
      </c>
      <c r="S18" s="43">
        <f t="shared" si="0"/>
        <v>95.233458676933097</v>
      </c>
    </row>
    <row r="19" spans="1:19" ht="29.25" customHeight="1" x14ac:dyDescent="0.25">
      <c r="A19" s="2"/>
      <c r="B19" s="18">
        <v>9</v>
      </c>
      <c r="C19" s="56" t="s">
        <v>10</v>
      </c>
      <c r="D19" s="56" t="s">
        <v>10</v>
      </c>
      <c r="E19" s="41">
        <v>139</v>
      </c>
      <c r="F19" s="24">
        <f>SUM(E19)</f>
        <v>139</v>
      </c>
      <c r="G19" s="20">
        <v>72648</v>
      </c>
      <c r="H19" s="27">
        <v>139</v>
      </c>
      <c r="I19" s="19">
        <v>139</v>
      </c>
      <c r="J19" s="20">
        <v>72765.5</v>
      </c>
      <c r="K19" s="27">
        <v>138</v>
      </c>
      <c r="L19" s="25">
        <v>138</v>
      </c>
      <c r="M19" s="28">
        <v>86413.3</v>
      </c>
      <c r="N19" s="27">
        <v>138</v>
      </c>
      <c r="O19" s="25">
        <v>138</v>
      </c>
      <c r="P19" s="28">
        <v>78257.899999999994</v>
      </c>
      <c r="Q19" s="14">
        <v>78915.3</v>
      </c>
      <c r="R19" s="14">
        <v>77311.3</v>
      </c>
      <c r="S19" s="43">
        <f t="shared" si="0"/>
        <v>97.967441041217612</v>
      </c>
    </row>
    <row r="20" spans="1:19" ht="27.75" customHeight="1" x14ac:dyDescent="0.25">
      <c r="A20" s="2"/>
      <c r="B20" s="18">
        <v>10</v>
      </c>
      <c r="C20" s="56" t="s">
        <v>11</v>
      </c>
      <c r="D20" s="56" t="s">
        <v>11</v>
      </c>
      <c r="E20" s="41">
        <v>78</v>
      </c>
      <c r="F20" s="24">
        <f>SUM(E20)</f>
        <v>78</v>
      </c>
      <c r="G20" s="20">
        <v>44061</v>
      </c>
      <c r="H20" s="27">
        <v>78</v>
      </c>
      <c r="I20" s="19">
        <v>78</v>
      </c>
      <c r="J20" s="20">
        <v>44824.4</v>
      </c>
      <c r="K20" s="27">
        <v>57</v>
      </c>
      <c r="L20" s="25">
        <v>57</v>
      </c>
      <c r="M20" s="28">
        <v>43637.5</v>
      </c>
      <c r="N20" s="27">
        <v>57</v>
      </c>
      <c r="O20" s="25">
        <v>57</v>
      </c>
      <c r="P20" s="28">
        <v>39798.400000000001</v>
      </c>
      <c r="Q20" s="14">
        <v>40096.9</v>
      </c>
      <c r="R20" s="14">
        <v>37576.300000000003</v>
      </c>
      <c r="S20" s="43">
        <f t="shared" si="0"/>
        <v>93.713728492726375</v>
      </c>
    </row>
    <row r="21" spans="1:19" ht="38.25" customHeight="1" x14ac:dyDescent="0.25">
      <c r="A21" s="2"/>
      <c r="B21" s="18">
        <v>11</v>
      </c>
      <c r="C21" s="56" t="s">
        <v>29</v>
      </c>
      <c r="D21" s="56" t="s">
        <v>12</v>
      </c>
      <c r="E21" s="41">
        <v>31</v>
      </c>
      <c r="F21" s="24">
        <v>30</v>
      </c>
      <c r="G21" s="20">
        <v>17271</v>
      </c>
      <c r="H21" s="27">
        <v>30</v>
      </c>
      <c r="I21" s="19">
        <v>29</v>
      </c>
      <c r="J21" s="20">
        <v>17199.3</v>
      </c>
      <c r="K21" s="27">
        <v>29</v>
      </c>
      <c r="L21" s="25">
        <v>28</v>
      </c>
      <c r="M21" s="28">
        <v>17443.099999999999</v>
      </c>
      <c r="N21" s="27">
        <v>30</v>
      </c>
      <c r="O21" s="25">
        <v>29</v>
      </c>
      <c r="P21" s="28">
        <v>16673.5</v>
      </c>
      <c r="Q21" s="14">
        <v>17571.5</v>
      </c>
      <c r="R21" s="14">
        <v>16301.7</v>
      </c>
      <c r="S21" s="43">
        <f t="shared" si="0"/>
        <v>92.773525310872728</v>
      </c>
    </row>
    <row r="22" spans="1:19" ht="27" customHeight="1" x14ac:dyDescent="0.25">
      <c r="A22" s="2"/>
      <c r="B22" s="18">
        <v>12</v>
      </c>
      <c r="C22" s="56" t="s">
        <v>30</v>
      </c>
      <c r="D22" s="56" t="s">
        <v>13</v>
      </c>
      <c r="E22" s="41">
        <v>72</v>
      </c>
      <c r="F22" s="24">
        <f t="shared" ref="F22:F36" si="1">SUM(E22)</f>
        <v>72</v>
      </c>
      <c r="G22" s="20">
        <v>40734</v>
      </c>
      <c r="H22" s="27">
        <v>72</v>
      </c>
      <c r="I22" s="19">
        <v>72</v>
      </c>
      <c r="J22" s="20">
        <v>40879</v>
      </c>
      <c r="K22" s="27">
        <v>72</v>
      </c>
      <c r="L22" s="25">
        <v>72</v>
      </c>
      <c r="M22" s="28">
        <v>41092.800000000003</v>
      </c>
      <c r="N22" s="27">
        <v>70</v>
      </c>
      <c r="O22" s="25">
        <v>70</v>
      </c>
      <c r="P22" s="28">
        <v>42414.5</v>
      </c>
      <c r="Q22" s="14">
        <v>42142</v>
      </c>
      <c r="R22" s="14">
        <v>39567.800000000003</v>
      </c>
      <c r="S22" s="43">
        <f t="shared" si="0"/>
        <v>93.891604575008316</v>
      </c>
    </row>
    <row r="23" spans="1:19" ht="28.5" customHeight="1" x14ac:dyDescent="0.25">
      <c r="A23" s="2"/>
      <c r="B23" s="18">
        <v>13</v>
      </c>
      <c r="C23" s="56" t="s">
        <v>14</v>
      </c>
      <c r="D23" s="56" t="s">
        <v>14</v>
      </c>
      <c r="E23" s="41">
        <v>47</v>
      </c>
      <c r="F23" s="24">
        <f t="shared" si="1"/>
        <v>47</v>
      </c>
      <c r="G23" s="20">
        <v>28029</v>
      </c>
      <c r="H23" s="27">
        <v>47</v>
      </c>
      <c r="I23" s="19">
        <v>47</v>
      </c>
      <c r="J23" s="20">
        <v>28328.7</v>
      </c>
      <c r="K23" s="27">
        <v>47</v>
      </c>
      <c r="L23" s="25">
        <v>47</v>
      </c>
      <c r="M23" s="28">
        <v>29584.400000000001</v>
      </c>
      <c r="N23" s="27">
        <v>48</v>
      </c>
      <c r="O23" s="25">
        <v>48</v>
      </c>
      <c r="P23" s="28">
        <v>30435</v>
      </c>
      <c r="Q23" s="14">
        <v>30655.9</v>
      </c>
      <c r="R23" s="14">
        <v>28786.799999999999</v>
      </c>
      <c r="S23" s="43">
        <f t="shared" si="0"/>
        <v>93.90296810728114</v>
      </c>
    </row>
    <row r="24" spans="1:19" ht="28.5" customHeight="1" x14ac:dyDescent="0.25">
      <c r="A24" s="2"/>
      <c r="B24" s="18">
        <v>14</v>
      </c>
      <c r="C24" s="56" t="s">
        <v>28</v>
      </c>
      <c r="D24" s="56" t="s">
        <v>15</v>
      </c>
      <c r="E24" s="41">
        <v>150</v>
      </c>
      <c r="F24" s="24">
        <f t="shared" si="1"/>
        <v>150</v>
      </c>
      <c r="G24" s="20">
        <v>79751</v>
      </c>
      <c r="H24" s="27">
        <v>148</v>
      </c>
      <c r="I24" s="19">
        <v>148</v>
      </c>
      <c r="J24" s="20">
        <v>80381</v>
      </c>
      <c r="K24" s="27">
        <v>141</v>
      </c>
      <c r="L24" s="25">
        <v>141</v>
      </c>
      <c r="M24" s="28">
        <v>82217.600000000006</v>
      </c>
      <c r="N24" s="27">
        <v>140</v>
      </c>
      <c r="O24" s="25">
        <v>140</v>
      </c>
      <c r="P24" s="28">
        <v>83089</v>
      </c>
      <c r="Q24" s="14">
        <v>83611.3</v>
      </c>
      <c r="R24" s="14">
        <v>77949.100000000006</v>
      </c>
      <c r="S24" s="43">
        <f t="shared" si="0"/>
        <v>93.227948853803255</v>
      </c>
    </row>
    <row r="25" spans="1:19" ht="15.75" customHeight="1" x14ac:dyDescent="0.25">
      <c r="A25" s="2"/>
      <c r="B25" s="18">
        <v>15</v>
      </c>
      <c r="C25" s="56" t="s">
        <v>16</v>
      </c>
      <c r="D25" s="56" t="s">
        <v>16</v>
      </c>
      <c r="E25" s="41">
        <v>27</v>
      </c>
      <c r="F25" s="24">
        <f t="shared" si="1"/>
        <v>27</v>
      </c>
      <c r="G25" s="20">
        <v>19741.599999999999</v>
      </c>
      <c r="H25" s="27">
        <v>30</v>
      </c>
      <c r="I25" s="19">
        <v>30</v>
      </c>
      <c r="J25" s="20">
        <v>18892.2</v>
      </c>
      <c r="K25" s="27">
        <v>30</v>
      </c>
      <c r="L25" s="25">
        <v>30</v>
      </c>
      <c r="M25" s="28">
        <v>21164.7</v>
      </c>
      <c r="N25" s="27">
        <v>30</v>
      </c>
      <c r="O25" s="25">
        <v>30</v>
      </c>
      <c r="P25" s="28">
        <v>21824.400000000001</v>
      </c>
      <c r="Q25" s="14">
        <v>21978.6</v>
      </c>
      <c r="R25" s="14">
        <v>20569.7</v>
      </c>
      <c r="S25" s="43">
        <f t="shared" si="0"/>
        <v>93.589673591584557</v>
      </c>
    </row>
    <row r="26" spans="1:19" ht="30.75" customHeight="1" x14ac:dyDescent="0.25">
      <c r="A26" s="2"/>
      <c r="B26" s="18">
        <v>16</v>
      </c>
      <c r="C26" s="56" t="s">
        <v>17</v>
      </c>
      <c r="D26" s="56" t="s">
        <v>17</v>
      </c>
      <c r="E26" s="41">
        <v>15</v>
      </c>
      <c r="F26" s="24">
        <f t="shared" si="1"/>
        <v>15</v>
      </c>
      <c r="G26" s="20">
        <v>9224</v>
      </c>
      <c r="H26" s="27">
        <v>14</v>
      </c>
      <c r="I26" s="19">
        <v>14</v>
      </c>
      <c r="J26" s="20">
        <v>9234.7999999999993</v>
      </c>
      <c r="K26" s="27">
        <v>14</v>
      </c>
      <c r="L26" s="25">
        <v>14</v>
      </c>
      <c r="M26" s="28">
        <v>9082.2999999999993</v>
      </c>
      <c r="N26" s="27">
        <v>14</v>
      </c>
      <c r="O26" s="25">
        <v>14</v>
      </c>
      <c r="P26" s="28">
        <v>9365.4</v>
      </c>
      <c r="Q26" s="14">
        <v>9456.4</v>
      </c>
      <c r="R26" s="14">
        <v>8842.9</v>
      </c>
      <c r="S26" s="43">
        <f t="shared" si="0"/>
        <v>93.512330273677094</v>
      </c>
    </row>
    <row r="27" spans="1:19" ht="26.25" customHeight="1" x14ac:dyDescent="0.25">
      <c r="A27" s="2"/>
      <c r="B27" s="18">
        <v>17</v>
      </c>
      <c r="C27" s="56" t="s">
        <v>18</v>
      </c>
      <c r="D27" s="56" t="s">
        <v>18</v>
      </c>
      <c r="E27" s="41">
        <v>64</v>
      </c>
      <c r="F27" s="24">
        <f t="shared" si="1"/>
        <v>64</v>
      </c>
      <c r="G27" s="20">
        <v>33756</v>
      </c>
      <c r="H27" s="27">
        <v>65</v>
      </c>
      <c r="I27" s="19">
        <v>65</v>
      </c>
      <c r="J27" s="20">
        <v>34215.9</v>
      </c>
      <c r="K27" s="27">
        <v>65</v>
      </c>
      <c r="L27" s="25">
        <v>65</v>
      </c>
      <c r="M27" s="28">
        <v>36278.400000000001</v>
      </c>
      <c r="N27" s="27">
        <v>64</v>
      </c>
      <c r="O27" s="25">
        <v>64</v>
      </c>
      <c r="P27" s="28">
        <v>37409.300000000003</v>
      </c>
      <c r="Q27" s="14">
        <v>37361.5</v>
      </c>
      <c r="R27" s="14">
        <v>34969</v>
      </c>
      <c r="S27" s="43">
        <f t="shared" si="0"/>
        <v>93.596349182982479</v>
      </c>
    </row>
    <row r="28" spans="1:19" ht="26.25" customHeight="1" x14ac:dyDescent="0.25">
      <c r="A28" s="2"/>
      <c r="B28" s="18">
        <v>18</v>
      </c>
      <c r="C28" s="56" t="s">
        <v>19</v>
      </c>
      <c r="D28" s="56" t="s">
        <v>19</v>
      </c>
      <c r="E28" s="41">
        <v>38</v>
      </c>
      <c r="F28" s="24">
        <f t="shared" si="1"/>
        <v>38</v>
      </c>
      <c r="G28" s="20">
        <v>19487</v>
      </c>
      <c r="H28" s="27">
        <v>0</v>
      </c>
      <c r="I28" s="19">
        <v>0</v>
      </c>
      <c r="J28" s="20">
        <v>20750.400000000001</v>
      </c>
      <c r="K28" s="27">
        <v>0</v>
      </c>
      <c r="L28" s="25">
        <v>0</v>
      </c>
      <c r="M28" s="28">
        <v>0</v>
      </c>
      <c r="N28" s="27">
        <v>0</v>
      </c>
      <c r="O28" s="25">
        <v>0</v>
      </c>
      <c r="P28" s="28">
        <v>0</v>
      </c>
      <c r="Q28" s="14">
        <v>0</v>
      </c>
      <c r="R28" s="14">
        <v>0</v>
      </c>
      <c r="S28" s="44" t="s">
        <v>43</v>
      </c>
    </row>
    <row r="29" spans="1:19" ht="30" customHeight="1" x14ac:dyDescent="0.25">
      <c r="A29" s="2"/>
      <c r="B29" s="18">
        <v>19</v>
      </c>
      <c r="C29" s="56" t="s">
        <v>20</v>
      </c>
      <c r="D29" s="56" t="s">
        <v>20</v>
      </c>
      <c r="E29" s="41">
        <v>87</v>
      </c>
      <c r="F29" s="24">
        <f t="shared" si="1"/>
        <v>87</v>
      </c>
      <c r="G29" s="20">
        <v>42716</v>
      </c>
      <c r="H29" s="27">
        <v>87</v>
      </c>
      <c r="I29" s="19">
        <v>87</v>
      </c>
      <c r="J29" s="20">
        <v>42215.6</v>
      </c>
      <c r="K29" s="27">
        <v>87</v>
      </c>
      <c r="L29" s="25">
        <v>87</v>
      </c>
      <c r="M29" s="28">
        <v>45929.8</v>
      </c>
      <c r="N29" s="27">
        <v>87</v>
      </c>
      <c r="O29" s="25">
        <v>87</v>
      </c>
      <c r="P29" s="28">
        <v>48951.199999999997</v>
      </c>
      <c r="Q29" s="14">
        <v>48864.5</v>
      </c>
      <c r="R29" s="14">
        <v>50662.8</v>
      </c>
      <c r="S29" s="43">
        <f t="shared" si="0"/>
        <v>103.68017681547954</v>
      </c>
    </row>
    <row r="30" spans="1:19" ht="29.25" customHeight="1" x14ac:dyDescent="0.25">
      <c r="A30" s="2"/>
      <c r="B30" s="18">
        <v>20</v>
      </c>
      <c r="C30" s="56" t="s">
        <v>21</v>
      </c>
      <c r="D30" s="56" t="s">
        <v>21</v>
      </c>
      <c r="E30" s="41">
        <v>182</v>
      </c>
      <c r="F30" s="24">
        <f t="shared" si="1"/>
        <v>182</v>
      </c>
      <c r="G30" s="20">
        <v>83098</v>
      </c>
      <c r="H30" s="27">
        <v>182</v>
      </c>
      <c r="I30" s="19">
        <v>182</v>
      </c>
      <c r="J30" s="20">
        <v>83098</v>
      </c>
      <c r="K30" s="27">
        <v>182</v>
      </c>
      <c r="L30" s="25">
        <v>182</v>
      </c>
      <c r="M30" s="28">
        <v>84285.6</v>
      </c>
      <c r="N30" s="27">
        <v>182</v>
      </c>
      <c r="O30" s="25">
        <v>182</v>
      </c>
      <c r="P30" s="28">
        <v>86913</v>
      </c>
      <c r="Q30" s="14">
        <v>87155.8</v>
      </c>
      <c r="R30" s="14">
        <v>81630</v>
      </c>
      <c r="S30" s="43">
        <f t="shared" si="0"/>
        <v>93.659859699526592</v>
      </c>
    </row>
    <row r="31" spans="1:19" ht="30" customHeight="1" x14ac:dyDescent="0.25">
      <c r="A31" s="2"/>
      <c r="B31" s="18">
        <v>21</v>
      </c>
      <c r="C31" s="56" t="s">
        <v>22</v>
      </c>
      <c r="D31" s="56" t="s">
        <v>22</v>
      </c>
      <c r="E31" s="41">
        <v>0</v>
      </c>
      <c r="F31" s="24">
        <f t="shared" si="1"/>
        <v>0</v>
      </c>
      <c r="G31" s="20">
        <v>0</v>
      </c>
      <c r="H31" s="27">
        <v>0</v>
      </c>
      <c r="I31" s="19">
        <v>0</v>
      </c>
      <c r="J31" s="20">
        <v>0</v>
      </c>
      <c r="K31" s="27">
        <v>0</v>
      </c>
      <c r="L31" s="25">
        <v>0</v>
      </c>
      <c r="M31" s="28">
        <v>0</v>
      </c>
      <c r="N31" s="29">
        <v>7</v>
      </c>
      <c r="O31" s="30">
        <v>7</v>
      </c>
      <c r="P31" s="31">
        <v>0</v>
      </c>
      <c r="Q31" s="14">
        <v>652.79999999999995</v>
      </c>
      <c r="R31" s="14">
        <v>1939.4</v>
      </c>
      <c r="S31" s="44" t="s">
        <v>43</v>
      </c>
    </row>
    <row r="32" spans="1:19" ht="29.25" customHeight="1" x14ac:dyDescent="0.25">
      <c r="A32" s="2"/>
      <c r="B32" s="18">
        <v>22</v>
      </c>
      <c r="C32" s="66" t="s">
        <v>23</v>
      </c>
      <c r="D32" s="67" t="s">
        <v>23</v>
      </c>
      <c r="E32" s="41">
        <v>21</v>
      </c>
      <c r="F32" s="24">
        <f t="shared" si="1"/>
        <v>21</v>
      </c>
      <c r="G32" s="20">
        <v>11968</v>
      </c>
      <c r="H32" s="27">
        <v>21</v>
      </c>
      <c r="I32" s="19">
        <v>21</v>
      </c>
      <c r="J32" s="20">
        <v>11981.7</v>
      </c>
      <c r="K32" s="27">
        <v>21</v>
      </c>
      <c r="L32" s="25">
        <v>21</v>
      </c>
      <c r="M32" s="28">
        <v>12325.1</v>
      </c>
      <c r="N32" s="27">
        <v>20</v>
      </c>
      <c r="O32" s="25">
        <v>20</v>
      </c>
      <c r="P32" s="28">
        <v>12709.3</v>
      </c>
      <c r="Q32" s="14">
        <v>12345</v>
      </c>
      <c r="R32" s="14">
        <v>11408.8</v>
      </c>
      <c r="S32" s="43">
        <f t="shared" si="0"/>
        <v>92.416362899959495</v>
      </c>
    </row>
    <row r="33" spans="1:19" ht="25.5" customHeight="1" x14ac:dyDescent="0.25">
      <c r="A33" s="2"/>
      <c r="B33" s="18">
        <v>23</v>
      </c>
      <c r="C33" s="56" t="s">
        <v>24</v>
      </c>
      <c r="D33" s="56" t="s">
        <v>24</v>
      </c>
      <c r="E33" s="41">
        <v>6</v>
      </c>
      <c r="F33" s="24">
        <f t="shared" si="1"/>
        <v>6</v>
      </c>
      <c r="G33" s="20">
        <v>3600</v>
      </c>
      <c r="H33" s="27">
        <v>6</v>
      </c>
      <c r="I33" s="19">
        <v>6</v>
      </c>
      <c r="J33" s="20">
        <v>3620.1</v>
      </c>
      <c r="K33" s="27">
        <v>6</v>
      </c>
      <c r="L33" s="25">
        <v>6</v>
      </c>
      <c r="M33" s="28">
        <v>3803.4</v>
      </c>
      <c r="N33" s="27">
        <v>5</v>
      </c>
      <c r="O33" s="25">
        <v>5</v>
      </c>
      <c r="P33" s="28">
        <v>3927</v>
      </c>
      <c r="Q33" s="14">
        <v>3784.4</v>
      </c>
      <c r="R33" s="14">
        <v>3278.1</v>
      </c>
      <c r="S33" s="43">
        <f t="shared" si="0"/>
        <v>86.621393087411462</v>
      </c>
    </row>
    <row r="34" spans="1:19" ht="30.75" customHeight="1" x14ac:dyDescent="0.25">
      <c r="A34" s="2"/>
      <c r="B34" s="18">
        <v>24</v>
      </c>
      <c r="C34" s="56" t="s">
        <v>25</v>
      </c>
      <c r="D34" s="56" t="s">
        <v>25</v>
      </c>
      <c r="E34" s="41">
        <v>33</v>
      </c>
      <c r="F34" s="24">
        <f t="shared" si="1"/>
        <v>33</v>
      </c>
      <c r="G34" s="20">
        <v>17930</v>
      </c>
      <c r="H34" s="27">
        <v>32</v>
      </c>
      <c r="I34" s="19">
        <v>32</v>
      </c>
      <c r="J34" s="20">
        <v>17927.8</v>
      </c>
      <c r="K34" s="27">
        <v>32</v>
      </c>
      <c r="L34" s="25">
        <v>32</v>
      </c>
      <c r="M34" s="28">
        <v>18837.599999999999</v>
      </c>
      <c r="N34" s="27">
        <v>31</v>
      </c>
      <c r="O34" s="25">
        <v>31</v>
      </c>
      <c r="P34" s="28">
        <v>19339.2</v>
      </c>
      <c r="Q34" s="14">
        <v>18552.7</v>
      </c>
      <c r="R34" s="14">
        <v>17856</v>
      </c>
      <c r="S34" s="43">
        <f t="shared" si="0"/>
        <v>96.244751437796111</v>
      </c>
    </row>
    <row r="35" spans="1:19" ht="29.25" customHeight="1" x14ac:dyDescent="0.25">
      <c r="A35" s="2"/>
      <c r="B35" s="18">
        <v>25</v>
      </c>
      <c r="C35" s="56" t="s">
        <v>26</v>
      </c>
      <c r="D35" s="56" t="s">
        <v>26</v>
      </c>
      <c r="E35" s="41">
        <v>0</v>
      </c>
      <c r="F35" s="24">
        <f t="shared" si="1"/>
        <v>0</v>
      </c>
      <c r="G35" s="20">
        <v>0</v>
      </c>
      <c r="H35" s="27">
        <v>0</v>
      </c>
      <c r="I35" s="19">
        <v>0</v>
      </c>
      <c r="J35" s="20">
        <v>0</v>
      </c>
      <c r="K35" s="27">
        <v>15</v>
      </c>
      <c r="L35" s="25">
        <v>15</v>
      </c>
      <c r="M35" s="28">
        <v>4589.8999999999996</v>
      </c>
      <c r="N35" s="27">
        <v>15</v>
      </c>
      <c r="O35" s="25">
        <v>15</v>
      </c>
      <c r="P35" s="28">
        <v>9377.7000000000007</v>
      </c>
      <c r="Q35" s="14">
        <v>9448.1</v>
      </c>
      <c r="R35" s="14">
        <v>8854</v>
      </c>
      <c r="S35" s="43">
        <f t="shared" si="0"/>
        <v>93.711963251870742</v>
      </c>
    </row>
    <row r="36" spans="1:19" ht="18" customHeight="1" x14ac:dyDescent="0.25">
      <c r="A36" s="2"/>
      <c r="B36" s="18">
        <v>26</v>
      </c>
      <c r="C36" s="56" t="s">
        <v>27</v>
      </c>
      <c r="D36" s="56" t="s">
        <v>27</v>
      </c>
      <c r="E36" s="41">
        <v>100</v>
      </c>
      <c r="F36" s="24">
        <f t="shared" si="1"/>
        <v>100</v>
      </c>
      <c r="G36" s="20">
        <v>58340</v>
      </c>
      <c r="H36" s="27">
        <v>98</v>
      </c>
      <c r="I36" s="19">
        <v>98</v>
      </c>
      <c r="J36" s="20">
        <v>57976.800000000003</v>
      </c>
      <c r="K36" s="27">
        <v>97</v>
      </c>
      <c r="L36" s="25">
        <v>97</v>
      </c>
      <c r="M36" s="28">
        <v>58707.6</v>
      </c>
      <c r="N36" s="27">
        <v>98</v>
      </c>
      <c r="O36" s="25">
        <v>98</v>
      </c>
      <c r="P36" s="28">
        <v>60332.4</v>
      </c>
      <c r="Q36" s="14">
        <v>60973.9</v>
      </c>
      <c r="R36" s="14">
        <v>57485.4</v>
      </c>
      <c r="S36" s="43">
        <f t="shared" si="0"/>
        <v>94.278699574736081</v>
      </c>
    </row>
    <row r="37" spans="1:19" ht="24" customHeight="1" x14ac:dyDescent="0.25">
      <c r="A37" s="2"/>
      <c r="B37" s="18">
        <v>27</v>
      </c>
      <c r="C37" s="57" t="s">
        <v>1</v>
      </c>
      <c r="D37" s="57"/>
      <c r="E37" s="36">
        <f>SUM(E11:E36)</f>
        <v>1554</v>
      </c>
      <c r="F37" s="36">
        <f t="shared" ref="F37:G37" si="2">SUM(F11:F36)</f>
        <v>1544</v>
      </c>
      <c r="G37" s="32">
        <f t="shared" si="2"/>
        <v>864344.2</v>
      </c>
      <c r="H37" s="36">
        <f t="shared" ref="H37:R37" si="3">SUM(H11:H36)</f>
        <v>1528</v>
      </c>
      <c r="I37" s="21">
        <f t="shared" si="3"/>
        <v>1517</v>
      </c>
      <c r="J37" s="22">
        <f t="shared" si="3"/>
        <v>873733.3</v>
      </c>
      <c r="K37" s="33">
        <f t="shared" si="3"/>
        <v>1580</v>
      </c>
      <c r="L37" s="34">
        <f t="shared" si="3"/>
        <v>1570</v>
      </c>
      <c r="M37" s="32">
        <f t="shared" si="3"/>
        <v>926107.69999999984</v>
      </c>
      <c r="N37" s="33">
        <f t="shared" si="3"/>
        <v>1588</v>
      </c>
      <c r="O37" s="34">
        <f t="shared" si="3"/>
        <v>1574</v>
      </c>
      <c r="P37" s="32">
        <f t="shared" si="3"/>
        <v>959015.8</v>
      </c>
      <c r="Q37" s="32">
        <f>SUM(Q11:Q36)</f>
        <v>971221.8</v>
      </c>
      <c r="R37" s="45">
        <f t="shared" si="3"/>
        <v>928177.3</v>
      </c>
      <c r="S37" s="49">
        <f t="shared" si="0"/>
        <v>95.568005166276123</v>
      </c>
    </row>
    <row r="38" spans="1:19" ht="22.5" customHeight="1" x14ac:dyDescent="0.25">
      <c r="A38" s="2"/>
      <c r="B38" s="23"/>
      <c r="C38" s="23"/>
      <c r="D38" s="23"/>
      <c r="E38" s="23"/>
      <c r="F38" s="23"/>
      <c r="G38" s="23"/>
      <c r="H38" s="23"/>
      <c r="I38" s="23"/>
      <c r="J38" s="23"/>
      <c r="K38" s="3"/>
      <c r="L38" s="3"/>
      <c r="M38" s="4"/>
      <c r="N38" s="3"/>
      <c r="O38" s="3"/>
      <c r="P38" s="4"/>
      <c r="Q38" s="4"/>
      <c r="R38" s="35"/>
    </row>
    <row r="39" spans="1:19" ht="44.25" customHeight="1" x14ac:dyDescent="0.25">
      <c r="A39" s="2"/>
      <c r="B39" s="68" t="s">
        <v>58</v>
      </c>
      <c r="C39" s="68"/>
      <c r="D39" s="68"/>
      <c r="E39" s="68"/>
      <c r="F39" s="68"/>
      <c r="G39" s="68"/>
      <c r="H39" s="68"/>
      <c r="I39" s="68"/>
      <c r="J39" s="68"/>
      <c r="K39" s="37"/>
      <c r="L39" s="37"/>
      <c r="M39" s="37"/>
      <c r="N39" s="37"/>
      <c r="O39" s="37"/>
      <c r="P39" s="38"/>
      <c r="Q39" s="38"/>
      <c r="R39" s="39"/>
    </row>
    <row r="40" spans="1:19" x14ac:dyDescent="0.25">
      <c r="A40" s="2"/>
      <c r="B40" s="5"/>
      <c r="C40" s="6"/>
      <c r="D40" s="6"/>
      <c r="E40" s="15"/>
      <c r="F40" s="15"/>
      <c r="G40" s="15"/>
      <c r="H40" s="12"/>
      <c r="I40" s="12"/>
      <c r="J40" s="12"/>
      <c r="K40" s="6"/>
      <c r="L40" s="6"/>
      <c r="M40" s="6"/>
      <c r="N40" s="6"/>
      <c r="O40" s="6"/>
      <c r="P40" s="6"/>
      <c r="Q40" s="12"/>
      <c r="R40" s="2"/>
    </row>
    <row r="41" spans="1:19" x14ac:dyDescent="0.25">
      <c r="A41" s="2"/>
      <c r="B41" s="63" t="s">
        <v>33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1"/>
      <c r="Q41" s="1"/>
      <c r="R41" s="2"/>
    </row>
    <row r="42" spans="1:19" x14ac:dyDescent="0.25">
      <c r="A42" s="2"/>
      <c r="B42" s="55" t="s">
        <v>31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11"/>
      <c r="R42" s="2"/>
    </row>
    <row r="43" spans="1:19" x14ac:dyDescent="0.25">
      <c r="A43" s="2"/>
      <c r="B43" s="55" t="s">
        <v>32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10"/>
      <c r="R43" s="2"/>
    </row>
    <row r="44" spans="1:19" x14ac:dyDescent="0.25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"/>
    </row>
    <row r="45" spans="1:19" x14ac:dyDescent="0.25">
      <c r="A45" s="2"/>
      <c r="B45" s="63"/>
      <c r="C45" s="65"/>
      <c r="D45" s="65"/>
      <c r="E45" s="65"/>
      <c r="F45" s="65"/>
      <c r="G45" s="65"/>
      <c r="H45" s="65"/>
      <c r="I45" s="65"/>
      <c r="J45" s="65"/>
      <c r="K45" s="1"/>
      <c r="L45" s="1"/>
      <c r="M45" s="1"/>
      <c r="N45" s="1"/>
      <c r="O45" s="1"/>
      <c r="P45" s="1"/>
      <c r="Q45" s="1"/>
      <c r="R45" s="2"/>
    </row>
    <row r="46" spans="1:19" x14ac:dyDescent="0.25">
      <c r="B46" s="55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1"/>
      <c r="Q46" s="1"/>
      <c r="R46" s="2"/>
    </row>
    <row r="47" spans="1:19" x14ac:dyDescent="0.25">
      <c r="B47" s="55"/>
      <c r="C47" s="55"/>
      <c r="D47" s="55"/>
      <c r="E47" s="55"/>
      <c r="F47" s="55"/>
      <c r="G47" s="55"/>
      <c r="H47" s="55"/>
      <c r="I47" s="55"/>
      <c r="J47" s="55"/>
      <c r="K47" s="1"/>
      <c r="L47" s="1"/>
      <c r="M47" s="1"/>
      <c r="N47" s="1"/>
      <c r="O47" s="1"/>
      <c r="P47" s="1"/>
      <c r="Q47" s="1"/>
    </row>
    <row r="48" spans="1:19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2:17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2:17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2:17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2:17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2:17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2:17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2:17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2:17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2:17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2:17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2:17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2:17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2:17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2:17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2:17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2:17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2:17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2:17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2:17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2:17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2:17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2:17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2:17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2:17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2:17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2:17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2:17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2:17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2:17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2:17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2:17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2:17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2:17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2:17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2:17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2:17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2:17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2:17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2:17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2:17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2:17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2:17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2:17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2:17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2:17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2:17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2:17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2:17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2:17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2:17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2:17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2:17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2:17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2:17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2:17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2:17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2:17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2:17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2:17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2:17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2:17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2:17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2:17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</sheetData>
  <mergeCells count="64">
    <mergeCell ref="N6:Q6"/>
    <mergeCell ref="N7:O7"/>
    <mergeCell ref="H8:H9"/>
    <mergeCell ref="I8:I9"/>
    <mergeCell ref="H7:I7"/>
    <mergeCell ref="E7:F7"/>
    <mergeCell ref="B6:B9"/>
    <mergeCell ref="C6:D9"/>
    <mergeCell ref="H6:J6"/>
    <mergeCell ref="K6:M6"/>
    <mergeCell ref="E6:G6"/>
    <mergeCell ref="J7:J9"/>
    <mergeCell ref="C23:D23"/>
    <mergeCell ref="C24:D24"/>
    <mergeCell ref="C11:D11"/>
    <mergeCell ref="C30:D30"/>
    <mergeCell ref="C28:D28"/>
    <mergeCell ref="C14:D14"/>
    <mergeCell ref="C15:D15"/>
    <mergeCell ref="C19:D19"/>
    <mergeCell ref="C12:D12"/>
    <mergeCell ref="C13:D13"/>
    <mergeCell ref="B41:O41"/>
    <mergeCell ref="B45:J45"/>
    <mergeCell ref="C33:D33"/>
    <mergeCell ref="C32:D32"/>
    <mergeCell ref="B39:J39"/>
    <mergeCell ref="C10:D10"/>
    <mergeCell ref="C16:D16"/>
    <mergeCell ref="C17:D17"/>
    <mergeCell ref="C18:D18"/>
    <mergeCell ref="E8:E9"/>
    <mergeCell ref="B47:J47"/>
    <mergeCell ref="C20:D20"/>
    <mergeCell ref="C21:D21"/>
    <mergeCell ref="C22:D22"/>
    <mergeCell ref="C25:D25"/>
    <mergeCell ref="C26:D26"/>
    <mergeCell ref="C27:D27"/>
    <mergeCell ref="C35:D35"/>
    <mergeCell ref="C36:D36"/>
    <mergeCell ref="C37:D37"/>
    <mergeCell ref="C34:D34"/>
    <mergeCell ref="C29:D29"/>
    <mergeCell ref="C31:D31"/>
    <mergeCell ref="B46:O46"/>
    <mergeCell ref="B43:P43"/>
    <mergeCell ref="B42:P42"/>
    <mergeCell ref="R1:S1"/>
    <mergeCell ref="Q2:S2"/>
    <mergeCell ref="R3:S3"/>
    <mergeCell ref="D4:P4"/>
    <mergeCell ref="S6:S9"/>
    <mergeCell ref="G7:G9"/>
    <mergeCell ref="F8:F9"/>
    <mergeCell ref="N8:N9"/>
    <mergeCell ref="O8:O9"/>
    <mergeCell ref="K8:K9"/>
    <mergeCell ref="L8:L9"/>
    <mergeCell ref="K7:L7"/>
    <mergeCell ref="R7:R9"/>
    <mergeCell ref="M7:M9"/>
    <mergeCell ref="P7:P9"/>
    <mergeCell ref="Q7:Q9"/>
  </mergeCells>
  <pageMargins left="0.31496062992125984" right="0.31496062992125984" top="0.74803149606299213" bottom="0.15748031496062992" header="0" footer="0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2020-12-19T05:26:53Z</dcterms:modified>
</cp:coreProperties>
</file>